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855"/>
  </bookViews>
  <sheets>
    <sheet name="Estado de Situación Financiera" sheetId="1" r:id="rId1"/>
    <sheet name="Estado Rendimiento Financiero" sheetId="2" r:id="rId2"/>
  </sheets>
  <calcPr calcId="145621"/>
</workbook>
</file>

<file path=xl/calcChain.xml><?xml version="1.0" encoding="utf-8"?>
<calcChain xmlns="http://schemas.openxmlformats.org/spreadsheetml/2006/main">
  <c r="C39" i="2" l="1"/>
  <c r="C38" i="2"/>
  <c r="C36" i="2"/>
  <c r="C35" i="2"/>
  <c r="C34" i="2"/>
  <c r="C33" i="2"/>
  <c r="C32" i="2"/>
  <c r="C31" i="2"/>
  <c r="C30" i="2"/>
  <c r="C28" i="2"/>
  <c r="C29" i="2" s="1"/>
  <c r="C27" i="2"/>
  <c r="C25" i="2"/>
  <c r="C26" i="2" s="1"/>
  <c r="C24" i="2"/>
  <c r="C22" i="2"/>
  <c r="C23" i="2" s="1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40" i="1"/>
  <c r="C39" i="1"/>
  <c r="C38" i="1"/>
  <c r="C37" i="1"/>
  <c r="C36" i="1"/>
  <c r="C35" i="1"/>
  <c r="C34" i="1"/>
  <c r="C32" i="1"/>
  <c r="C31" i="1"/>
  <c r="C30" i="1"/>
  <c r="C29" i="1"/>
  <c r="C28" i="1"/>
  <c r="C27" i="1"/>
  <c r="C26" i="1"/>
  <c r="C25" i="1"/>
  <c r="C24" i="1"/>
  <c r="C23" i="1"/>
  <c r="C22" i="1"/>
  <c r="C21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<sst xmlns="http://schemas.openxmlformats.org/spreadsheetml/2006/main" count="153" uniqueCount="69">
  <si>
    <t>Cuenta</t>
  </si>
  <si>
    <t>Cuenta madre</t>
  </si>
  <si>
    <t>Detalle</t>
  </si>
  <si>
    <t>TOTAL DE ACTIVOS</t>
  </si>
  <si>
    <t>TOTAL PASIVO</t>
  </si>
  <si>
    <t>TOTAL PATRIMONIO</t>
  </si>
  <si>
    <t xml:space="preserve">   ACTIVO CORRIENTE</t>
  </si>
  <si>
    <t xml:space="preserve">   PASIVO CORRIENTE</t>
  </si>
  <si>
    <t xml:space="preserve">   ACTIVOS NO CORRIENTES</t>
  </si>
  <si>
    <t xml:space="preserve">   PASIVOS NO CORRIENTES</t>
  </si>
  <si>
    <t xml:space="preserve">   PATRIMONIO PUBLICO </t>
  </si>
  <si>
    <t xml:space="preserve">   INTERESES MINORITARIOS</t>
  </si>
  <si>
    <t>RESULTADO AHORRO (DESAHORRO) DEL EJERCICIO</t>
  </si>
  <si>
    <t xml:space="preserve">   RESULTADO POR OPERACIONES</t>
  </si>
  <si>
    <t xml:space="preserve">      INGRESOS DE OPERACIONES</t>
  </si>
  <si>
    <t xml:space="preserve">      GASTOS DE OPERACIONES</t>
  </si>
  <si>
    <t xml:space="preserve">   RESULTADO DISTINTO DE OPERACIONES</t>
  </si>
  <si>
    <t xml:space="preserve">      GASTOS FINANCIEROS</t>
  </si>
  <si>
    <t xml:space="preserve">      DETERIORO Y PERDIDA DE ACTIVOS</t>
  </si>
  <si>
    <t xml:space="preserve">      RESULTADOS POR VENTA DE ACTIVOS</t>
  </si>
  <si>
    <t xml:space="preserve">      RESULTADOS DE INVERSIONES PATRIMONIALES</t>
  </si>
  <si>
    <t xml:space="preserve">      RESULTADOS POR TENENCIA Y R.E.I.</t>
  </si>
  <si>
    <t xml:space="preserve">   PARTICIPACIÓN DE LOS INTERESES MINORITARIOS EN EL RESULTADO NETO</t>
  </si>
  <si>
    <t xml:space="preserve">   RESULTADO AHORRO (DESAHORRO) DEL EJERCICIO ATRIBUIBLE AL INTERES MAYORITARIO</t>
  </si>
  <si>
    <t xml:space="preserve">      Efectivo y equivalentes de efectivo</t>
  </si>
  <si>
    <t xml:space="preserve">      Inversiones </t>
  </si>
  <si>
    <t xml:space="preserve">      Cuentas por cobrar</t>
  </si>
  <si>
    <t xml:space="preserve">      Inventarios</t>
  </si>
  <si>
    <t xml:space="preserve">      Otros activos </t>
  </si>
  <si>
    <t xml:space="preserve">      Inversiones</t>
  </si>
  <si>
    <t xml:space="preserve">      Bienes no concesionados</t>
  </si>
  <si>
    <t xml:space="preserve">      Bienes concesionados</t>
  </si>
  <si>
    <t xml:space="preserve">      Inversiones patrimoniales (método de participación) </t>
  </si>
  <si>
    <t xml:space="preserve">      Deudas</t>
  </si>
  <si>
    <t xml:space="preserve">      Endeudamiento público </t>
  </si>
  <si>
    <t xml:space="preserve">      Cuentas por pagar</t>
  </si>
  <si>
    <t xml:space="preserve">      Fondos de terceros y en garantía</t>
  </si>
  <si>
    <t xml:space="preserve">      Provisiones y reservas técnicas</t>
  </si>
  <si>
    <t xml:space="preserve">      Otros pasivos</t>
  </si>
  <si>
    <t xml:space="preserve">      Capital</t>
  </si>
  <si>
    <t xml:space="preserve">      Transferencias de capital</t>
  </si>
  <si>
    <t xml:space="preserve">      Reservas</t>
  </si>
  <si>
    <t xml:space="preserve">      Variaciones no asignables a reservas </t>
  </si>
  <si>
    <t xml:space="preserve">      Resultados acumulados</t>
  </si>
  <si>
    <t xml:space="preserve">         Impuestos</t>
  </si>
  <si>
    <t xml:space="preserve">         Contribuciones sociales</t>
  </si>
  <si>
    <t xml:space="preserve">         Multas, sanciones, remates y confiscaciones de origen no tributario </t>
  </si>
  <si>
    <t xml:space="preserve">         Ingresos por ventas</t>
  </si>
  <si>
    <t xml:space="preserve">         Ingresos de la propiedad </t>
  </si>
  <si>
    <t xml:space="preserve">         Transferencias</t>
  </si>
  <si>
    <t xml:space="preserve">         Otros ingresos de operación</t>
  </si>
  <si>
    <t xml:space="preserve">         Gastos de funcionamiento </t>
  </si>
  <si>
    <t xml:space="preserve">         Costo de ventas de bienes y servicios </t>
  </si>
  <si>
    <t xml:space="preserve">         Otros gastos de operación </t>
  </si>
  <si>
    <t xml:space="preserve">         Intereses sobre endeudamiento público </t>
  </si>
  <si>
    <t xml:space="preserve">         Otros gastos financieros</t>
  </si>
  <si>
    <t xml:space="preserve">         Resultados positivos</t>
  </si>
  <si>
    <t xml:space="preserve">         Resultados negativos</t>
  </si>
  <si>
    <t xml:space="preserve">         Diferencias de cambio </t>
  </si>
  <si>
    <t xml:space="preserve">         Resultados por tenencia</t>
  </si>
  <si>
    <t xml:space="preserve">         Resultados por exposición a la inflación </t>
  </si>
  <si>
    <t>ANEXO 58</t>
  </si>
  <si>
    <t>Código de Catálogo</t>
  </si>
  <si>
    <t>BG_NICSP</t>
  </si>
  <si>
    <t>ESTADOS FINANCIEROS PARA LOS EMISORES DEL SECTOR PUBLICO (NICSP)</t>
  </si>
  <si>
    <t>ESTADO DE SITUACIÓN FINANCIERA</t>
  </si>
  <si>
    <t xml:space="preserve"> </t>
  </si>
  <si>
    <t>ESTADO DE RENDIMIENTO FINANCIERO</t>
  </si>
  <si>
    <t>RA_NICSP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</si>
</sst>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1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top" wrapText="1"/>
    </xf>
    <xf numFmtId="0" fontId="0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activeCell="E11" sqref="E11"/>
    </sheetView>
  </sheetViews>
  <sheetFormatPr defaultRowHeight="15.75" x14ac:dyDescent="0.25"/>
  <cols>
    <col min="1" max="1" width="11.7109375" style="3" customWidth="1"/>
    <col min="2" max="3" width="14.5703125" style="3" customWidth="1"/>
    <col min="4" max="4" width="67.140625" style="3" customWidth="1"/>
    <col min="5" max="5" width="48.7109375" style="3" customWidth="1"/>
    <col min="6" max="16384" width="9.140625" style="3"/>
  </cols>
  <sheetData>
    <row r="1" spans="1:7" x14ac:dyDescent="0.25">
      <c r="B1" s="7" t="s">
        <v>61</v>
      </c>
      <c r="C1" s="7"/>
      <c r="D1" s="7"/>
      <c r="E1" s="4"/>
      <c r="F1" s="4"/>
      <c r="G1" s="4"/>
    </row>
    <row r="2" spans="1:7" x14ac:dyDescent="0.25">
      <c r="B2" s="7" t="s">
        <v>64</v>
      </c>
      <c r="C2" s="7"/>
      <c r="D2" s="7"/>
      <c r="E2" s="4"/>
      <c r="F2" s="4"/>
      <c r="G2" s="4"/>
    </row>
    <row r="3" spans="1:7" x14ac:dyDescent="0.25">
      <c r="B3" s="7" t="s">
        <v>65</v>
      </c>
      <c r="C3" s="7"/>
      <c r="D3" s="7"/>
      <c r="E3" s="4"/>
      <c r="F3" s="4"/>
      <c r="G3" s="4"/>
    </row>
    <row r="5" spans="1:7" ht="26.25" customHeight="1" x14ac:dyDescent="0.25">
      <c r="A5" s="5" t="s">
        <v>62</v>
      </c>
      <c r="B5" s="5" t="s">
        <v>0</v>
      </c>
      <c r="C5" s="5" t="s">
        <v>1</v>
      </c>
      <c r="D5" s="5" t="s">
        <v>2</v>
      </c>
    </row>
    <row r="6" spans="1:7" x14ac:dyDescent="0.25">
      <c r="A6" s="6" t="s">
        <v>63</v>
      </c>
      <c r="B6" s="6">
        <v>10000000</v>
      </c>
      <c r="C6" s="6">
        <v>0</v>
      </c>
      <c r="D6" s="1" t="s">
        <v>3</v>
      </c>
    </row>
    <row r="7" spans="1:7" x14ac:dyDescent="0.25">
      <c r="A7" s="6" t="s">
        <v>63</v>
      </c>
      <c r="B7" s="6">
        <v>11000000</v>
      </c>
      <c r="C7" s="6">
        <f>+B6</f>
        <v>10000000</v>
      </c>
      <c r="D7" s="1" t="s">
        <v>6</v>
      </c>
    </row>
    <row r="8" spans="1:7" x14ac:dyDescent="0.25">
      <c r="A8" s="6" t="s">
        <v>63</v>
      </c>
      <c r="B8" s="6">
        <v>11010000</v>
      </c>
      <c r="C8" s="6">
        <f>+$B$7</f>
        <v>11000000</v>
      </c>
      <c r="D8" s="2" t="s">
        <v>24</v>
      </c>
    </row>
    <row r="9" spans="1:7" x14ac:dyDescent="0.25">
      <c r="A9" s="6" t="s">
        <v>63</v>
      </c>
      <c r="B9" s="6">
        <v>11020000</v>
      </c>
      <c r="C9" s="6">
        <f t="shared" ref="C9:C12" si="0">+$B$7</f>
        <v>11000000</v>
      </c>
      <c r="D9" s="2" t="s">
        <v>25</v>
      </c>
    </row>
    <row r="10" spans="1:7" x14ac:dyDescent="0.25">
      <c r="A10" s="6" t="s">
        <v>63</v>
      </c>
      <c r="B10" s="6">
        <v>11030000</v>
      </c>
      <c r="C10" s="6">
        <f t="shared" si="0"/>
        <v>11000000</v>
      </c>
      <c r="D10" s="2" t="s">
        <v>26</v>
      </c>
    </row>
    <row r="11" spans="1:7" x14ac:dyDescent="0.25">
      <c r="A11" s="6" t="s">
        <v>63</v>
      </c>
      <c r="B11" s="6">
        <v>11040000</v>
      </c>
      <c r="C11" s="6">
        <f t="shared" si="0"/>
        <v>11000000</v>
      </c>
      <c r="D11" s="2" t="s">
        <v>27</v>
      </c>
    </row>
    <row r="12" spans="1:7" x14ac:dyDescent="0.25">
      <c r="A12" s="6" t="s">
        <v>63</v>
      </c>
      <c r="B12" s="6">
        <v>11050000</v>
      </c>
      <c r="C12" s="6">
        <f t="shared" si="0"/>
        <v>11000000</v>
      </c>
      <c r="D12" s="2" t="s">
        <v>28</v>
      </c>
    </row>
    <row r="13" spans="1:7" x14ac:dyDescent="0.25">
      <c r="A13" s="6" t="s">
        <v>63</v>
      </c>
      <c r="B13" s="6">
        <v>12000000</v>
      </c>
      <c r="C13" s="6">
        <f>+B6</f>
        <v>10000000</v>
      </c>
      <c r="D13" s="1" t="s">
        <v>8</v>
      </c>
    </row>
    <row r="14" spans="1:7" x14ac:dyDescent="0.25">
      <c r="A14" s="6" t="s">
        <v>63</v>
      </c>
      <c r="B14" s="6">
        <v>12010000</v>
      </c>
      <c r="C14" s="6">
        <f>+$B$13</f>
        <v>12000000</v>
      </c>
      <c r="D14" s="1" t="s">
        <v>29</v>
      </c>
    </row>
    <row r="15" spans="1:7" x14ac:dyDescent="0.25">
      <c r="A15" s="6" t="s">
        <v>63</v>
      </c>
      <c r="B15" s="6">
        <v>12020000</v>
      </c>
      <c r="C15" s="6">
        <f t="shared" ref="C15:C19" si="1">+$B$13</f>
        <v>12000000</v>
      </c>
      <c r="D15" s="1" t="s">
        <v>26</v>
      </c>
    </row>
    <row r="16" spans="1:7" x14ac:dyDescent="0.25">
      <c r="A16" s="6" t="s">
        <v>63</v>
      </c>
      <c r="B16" s="6">
        <v>12030000</v>
      </c>
      <c r="C16" s="6">
        <f t="shared" si="1"/>
        <v>12000000</v>
      </c>
      <c r="D16" s="1" t="s">
        <v>30</v>
      </c>
    </row>
    <row r="17" spans="1:4" x14ac:dyDescent="0.25">
      <c r="A17" s="6" t="s">
        <v>63</v>
      </c>
      <c r="B17" s="6">
        <v>12040000</v>
      </c>
      <c r="C17" s="6">
        <f t="shared" si="1"/>
        <v>12000000</v>
      </c>
      <c r="D17" s="1" t="s">
        <v>31</v>
      </c>
    </row>
    <row r="18" spans="1:4" x14ac:dyDescent="0.25">
      <c r="A18" s="6" t="s">
        <v>63</v>
      </c>
      <c r="B18" s="6">
        <v>12050000</v>
      </c>
      <c r="C18" s="6">
        <f t="shared" si="1"/>
        <v>12000000</v>
      </c>
      <c r="D18" s="1" t="s">
        <v>32</v>
      </c>
    </row>
    <row r="19" spans="1:4" x14ac:dyDescent="0.25">
      <c r="A19" s="6" t="s">
        <v>63</v>
      </c>
      <c r="B19" s="6">
        <v>12060000</v>
      </c>
      <c r="C19" s="6">
        <f t="shared" si="1"/>
        <v>12000000</v>
      </c>
      <c r="D19" s="1" t="s">
        <v>28</v>
      </c>
    </row>
    <row r="20" spans="1:4" x14ac:dyDescent="0.25">
      <c r="A20" s="6" t="s">
        <v>63</v>
      </c>
      <c r="B20" s="6">
        <v>20000000</v>
      </c>
      <c r="C20" s="6">
        <v>0</v>
      </c>
      <c r="D20" s="1" t="s">
        <v>4</v>
      </c>
    </row>
    <row r="21" spans="1:4" x14ac:dyDescent="0.25">
      <c r="A21" s="6" t="s">
        <v>63</v>
      </c>
      <c r="B21" s="6">
        <v>21000000</v>
      </c>
      <c r="C21" s="6">
        <f>+B20</f>
        <v>20000000</v>
      </c>
      <c r="D21" s="1" t="s">
        <v>7</v>
      </c>
    </row>
    <row r="22" spans="1:4" x14ac:dyDescent="0.25">
      <c r="A22" s="6" t="s">
        <v>63</v>
      </c>
      <c r="B22" s="6">
        <v>21010000</v>
      </c>
      <c r="C22" s="6">
        <f>+$B$21</f>
        <v>21000000</v>
      </c>
      <c r="D22" s="1" t="s">
        <v>33</v>
      </c>
    </row>
    <row r="23" spans="1:4" x14ac:dyDescent="0.25">
      <c r="A23" s="6" t="s">
        <v>63</v>
      </c>
      <c r="B23" s="6">
        <v>21020000</v>
      </c>
      <c r="C23" s="6">
        <f t="shared" ref="C23:C27" si="2">+$B$21</f>
        <v>21000000</v>
      </c>
      <c r="D23" s="1" t="s">
        <v>34</v>
      </c>
    </row>
    <row r="24" spans="1:4" x14ac:dyDescent="0.25">
      <c r="A24" s="6" t="s">
        <v>63</v>
      </c>
      <c r="B24" s="6">
        <v>21030000</v>
      </c>
      <c r="C24" s="6">
        <f t="shared" si="2"/>
        <v>21000000</v>
      </c>
      <c r="D24" s="1" t="s">
        <v>35</v>
      </c>
    </row>
    <row r="25" spans="1:4" x14ac:dyDescent="0.25">
      <c r="A25" s="6" t="s">
        <v>63</v>
      </c>
      <c r="B25" s="6">
        <v>21040000</v>
      </c>
      <c r="C25" s="6">
        <f t="shared" si="2"/>
        <v>21000000</v>
      </c>
      <c r="D25" s="1" t="s">
        <v>36</v>
      </c>
    </row>
    <row r="26" spans="1:4" x14ac:dyDescent="0.25">
      <c r="A26" s="6" t="s">
        <v>63</v>
      </c>
      <c r="B26" s="6">
        <v>21050000</v>
      </c>
      <c r="C26" s="6">
        <f t="shared" si="2"/>
        <v>21000000</v>
      </c>
      <c r="D26" s="1" t="s">
        <v>37</v>
      </c>
    </row>
    <row r="27" spans="1:4" x14ac:dyDescent="0.25">
      <c r="A27" s="6" t="s">
        <v>63</v>
      </c>
      <c r="B27" s="6">
        <v>21060000</v>
      </c>
      <c r="C27" s="6">
        <f t="shared" si="2"/>
        <v>21000000</v>
      </c>
      <c r="D27" s="1" t="s">
        <v>38</v>
      </c>
    </row>
    <row r="28" spans="1:4" x14ac:dyDescent="0.25">
      <c r="A28" s="6" t="s">
        <v>63</v>
      </c>
      <c r="B28" s="6">
        <v>22000000</v>
      </c>
      <c r="C28" s="6">
        <f>+B20</f>
        <v>20000000</v>
      </c>
      <c r="D28" s="1" t="s">
        <v>9</v>
      </c>
    </row>
    <row r="29" spans="1:4" x14ac:dyDescent="0.25">
      <c r="A29" s="6" t="s">
        <v>63</v>
      </c>
      <c r="B29" s="6">
        <v>22010000</v>
      </c>
      <c r="C29" s="6">
        <f>+$B$28</f>
        <v>22000000</v>
      </c>
      <c r="D29" s="1" t="s">
        <v>33</v>
      </c>
    </row>
    <row r="30" spans="1:4" x14ac:dyDescent="0.25">
      <c r="A30" s="6" t="s">
        <v>63</v>
      </c>
      <c r="B30" s="6">
        <v>22020000</v>
      </c>
      <c r="C30" s="6">
        <f t="shared" ref="C30:C32" si="3">+$B$28</f>
        <v>22000000</v>
      </c>
      <c r="D30" s="1" t="s">
        <v>34</v>
      </c>
    </row>
    <row r="31" spans="1:4" x14ac:dyDescent="0.25">
      <c r="A31" s="6" t="s">
        <v>63</v>
      </c>
      <c r="B31" s="6">
        <v>22030000</v>
      </c>
      <c r="C31" s="6">
        <f t="shared" si="3"/>
        <v>22000000</v>
      </c>
      <c r="D31" s="1" t="s">
        <v>37</v>
      </c>
    </row>
    <row r="32" spans="1:4" x14ac:dyDescent="0.25">
      <c r="A32" s="6" t="s">
        <v>63</v>
      </c>
      <c r="B32" s="6">
        <v>22040000</v>
      </c>
      <c r="C32" s="6">
        <f t="shared" si="3"/>
        <v>22000000</v>
      </c>
      <c r="D32" s="1" t="s">
        <v>38</v>
      </c>
    </row>
    <row r="33" spans="1:4" x14ac:dyDescent="0.25">
      <c r="A33" s="6" t="s">
        <v>63</v>
      </c>
      <c r="B33" s="6">
        <v>30000000</v>
      </c>
      <c r="C33" s="6">
        <v>0</v>
      </c>
      <c r="D33" s="1" t="s">
        <v>5</v>
      </c>
    </row>
    <row r="34" spans="1:4" x14ac:dyDescent="0.25">
      <c r="A34" s="6" t="s">
        <v>63</v>
      </c>
      <c r="B34" s="6">
        <v>31000000</v>
      </c>
      <c r="C34" s="6">
        <f>+B33</f>
        <v>30000000</v>
      </c>
      <c r="D34" s="1" t="s">
        <v>10</v>
      </c>
    </row>
    <row r="35" spans="1:4" x14ac:dyDescent="0.25">
      <c r="A35" s="6" t="s">
        <v>63</v>
      </c>
      <c r="B35" s="6">
        <v>31010000</v>
      </c>
      <c r="C35" s="6">
        <f>+$B$34</f>
        <v>31000000</v>
      </c>
      <c r="D35" s="1" t="s">
        <v>39</v>
      </c>
    </row>
    <row r="36" spans="1:4" x14ac:dyDescent="0.25">
      <c r="A36" s="6" t="s">
        <v>63</v>
      </c>
      <c r="B36" s="6">
        <v>31020000</v>
      </c>
      <c r="C36" s="6">
        <f t="shared" ref="C36:C39" si="4">+$B$34</f>
        <v>31000000</v>
      </c>
      <c r="D36" s="1" t="s">
        <v>40</v>
      </c>
    </row>
    <row r="37" spans="1:4" x14ac:dyDescent="0.25">
      <c r="A37" s="6" t="s">
        <v>63</v>
      </c>
      <c r="B37" s="6">
        <v>31030000</v>
      </c>
      <c r="C37" s="6">
        <f t="shared" si="4"/>
        <v>31000000</v>
      </c>
      <c r="D37" s="1" t="s">
        <v>41</v>
      </c>
    </row>
    <row r="38" spans="1:4" x14ac:dyDescent="0.25">
      <c r="A38" s="6" t="s">
        <v>63</v>
      </c>
      <c r="B38" s="6">
        <v>31040000</v>
      </c>
      <c r="C38" s="6">
        <f t="shared" si="4"/>
        <v>31000000</v>
      </c>
      <c r="D38" s="1" t="s">
        <v>42</v>
      </c>
    </row>
    <row r="39" spans="1:4" x14ac:dyDescent="0.25">
      <c r="A39" s="6" t="s">
        <v>63</v>
      </c>
      <c r="B39" s="6">
        <v>31050000</v>
      </c>
      <c r="C39" s="6">
        <f t="shared" si="4"/>
        <v>31000000</v>
      </c>
      <c r="D39" s="1" t="s">
        <v>43</v>
      </c>
    </row>
    <row r="40" spans="1:4" x14ac:dyDescent="0.25">
      <c r="A40" s="6" t="s">
        <v>63</v>
      </c>
      <c r="B40" s="6">
        <v>32000000</v>
      </c>
      <c r="C40" s="6">
        <f>+C34</f>
        <v>30000000</v>
      </c>
      <c r="D40" s="1" t="s">
        <v>11</v>
      </c>
    </row>
    <row r="41" spans="1:4" x14ac:dyDescent="0.25">
      <c r="B41" s="6"/>
      <c r="C41" s="6"/>
      <c r="D41" s="1"/>
    </row>
    <row r="42" spans="1:4" x14ac:dyDescent="0.25">
      <c r="B42" s="6"/>
      <c r="C42" s="6"/>
      <c r="D42" s="1"/>
    </row>
    <row r="43" spans="1:4" x14ac:dyDescent="0.25">
      <c r="D43" s="1"/>
    </row>
    <row r="44" spans="1:4" x14ac:dyDescent="0.25">
      <c r="D44" s="6"/>
    </row>
    <row r="45" spans="1:4" x14ac:dyDescent="0.25">
      <c r="D45" s="6"/>
    </row>
    <row r="46" spans="1:4" x14ac:dyDescent="0.25">
      <c r="D46" s="6"/>
    </row>
    <row r="47" spans="1:4" x14ac:dyDescent="0.25">
      <c r="D47" s="6"/>
    </row>
    <row r="48" spans="1:4" x14ac:dyDescent="0.25">
      <c r="D48" s="6"/>
    </row>
  </sheetData>
  <mergeCells count="3">
    <mergeCell ref="B3:D3"/>
    <mergeCell ref="B1:D1"/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activeCell="G11" sqref="G11"/>
    </sheetView>
  </sheetViews>
  <sheetFormatPr defaultRowHeight="15" x14ac:dyDescent="0.25"/>
  <cols>
    <col min="1" max="1" width="12.5703125" style="6" customWidth="1"/>
    <col min="2" max="3" width="15.7109375" style="6" customWidth="1"/>
    <col min="4" max="4" width="81.85546875" style="6" customWidth="1"/>
    <col min="5" max="6" width="9.140625" style="6"/>
    <col min="7" max="7" width="10.85546875" style="6" customWidth="1"/>
    <col min="8" max="16384" width="9.140625" style="6"/>
  </cols>
  <sheetData>
    <row r="1" spans="1:5" ht="15.75" x14ac:dyDescent="0.25">
      <c r="B1" s="7" t="s">
        <v>61</v>
      </c>
      <c r="C1" s="7"/>
      <c r="D1" s="7"/>
      <c r="E1" s="4"/>
    </row>
    <row r="2" spans="1:5" ht="15.75" x14ac:dyDescent="0.25">
      <c r="B2" s="7" t="s">
        <v>64</v>
      </c>
      <c r="C2" s="7"/>
      <c r="D2" s="7"/>
      <c r="E2" s="4"/>
    </row>
    <row r="3" spans="1:5" ht="15.75" x14ac:dyDescent="0.25">
      <c r="B3" s="7" t="s">
        <v>67</v>
      </c>
      <c r="C3" s="7"/>
      <c r="D3" s="7"/>
      <c r="E3" s="4"/>
    </row>
    <row r="4" spans="1:5" ht="15.75" x14ac:dyDescent="0.25">
      <c r="B4" s="3"/>
      <c r="C4" s="3"/>
      <c r="D4" s="3"/>
    </row>
    <row r="5" spans="1:5" ht="24.75" customHeight="1" x14ac:dyDescent="0.25">
      <c r="A5" s="5" t="s">
        <v>62</v>
      </c>
      <c r="B5" s="5" t="s">
        <v>0</v>
      </c>
      <c r="C5" s="5" t="s">
        <v>1</v>
      </c>
      <c r="D5" s="5" t="s">
        <v>2</v>
      </c>
    </row>
    <row r="6" spans="1:5" x14ac:dyDescent="0.25">
      <c r="A6" s="6" t="s">
        <v>68</v>
      </c>
      <c r="B6" s="6">
        <v>50100000</v>
      </c>
      <c r="C6" s="6">
        <f>+B37</f>
        <v>50000000</v>
      </c>
      <c r="D6" s="6" t="s">
        <v>13</v>
      </c>
    </row>
    <row r="7" spans="1:5" x14ac:dyDescent="0.25">
      <c r="A7" s="6" t="s">
        <v>68</v>
      </c>
      <c r="B7" s="6">
        <v>50101000</v>
      </c>
      <c r="C7" s="6">
        <f>+B6</f>
        <v>50100000</v>
      </c>
      <c r="D7" s="6" t="s">
        <v>14</v>
      </c>
    </row>
    <row r="8" spans="1:5" x14ac:dyDescent="0.25">
      <c r="A8" s="6" t="s">
        <v>68</v>
      </c>
      <c r="B8" s="6">
        <v>50101010</v>
      </c>
      <c r="C8" s="6">
        <f>+$B$7</f>
        <v>50101000</v>
      </c>
      <c r="D8" s="6" t="s">
        <v>44</v>
      </c>
    </row>
    <row r="9" spans="1:5" x14ac:dyDescent="0.25">
      <c r="A9" s="6" t="s">
        <v>68</v>
      </c>
      <c r="B9" s="6">
        <v>50101020</v>
      </c>
      <c r="C9" s="6">
        <f t="shared" ref="C9:C14" si="0">+$B$7</f>
        <v>50101000</v>
      </c>
      <c r="D9" s="6" t="s">
        <v>45</v>
      </c>
    </row>
    <row r="10" spans="1:5" x14ac:dyDescent="0.25">
      <c r="A10" s="6" t="s">
        <v>68</v>
      </c>
      <c r="B10" s="6">
        <v>50101030</v>
      </c>
      <c r="C10" s="6">
        <f t="shared" si="0"/>
        <v>50101000</v>
      </c>
      <c r="D10" s="6" t="s">
        <v>46</v>
      </c>
    </row>
    <row r="11" spans="1:5" x14ac:dyDescent="0.25">
      <c r="A11" s="6" t="s">
        <v>68</v>
      </c>
      <c r="B11" s="6">
        <v>50101040</v>
      </c>
      <c r="C11" s="6">
        <f t="shared" si="0"/>
        <v>50101000</v>
      </c>
      <c r="D11" s="6" t="s">
        <v>47</v>
      </c>
    </row>
    <row r="12" spans="1:5" x14ac:dyDescent="0.25">
      <c r="A12" s="6" t="s">
        <v>68</v>
      </c>
      <c r="B12" s="6">
        <v>50101050</v>
      </c>
      <c r="C12" s="6">
        <f t="shared" si="0"/>
        <v>50101000</v>
      </c>
      <c r="D12" s="6" t="s">
        <v>48</v>
      </c>
    </row>
    <row r="13" spans="1:5" x14ac:dyDescent="0.25">
      <c r="A13" s="6" t="s">
        <v>68</v>
      </c>
      <c r="B13" s="6">
        <v>50101060</v>
      </c>
      <c r="C13" s="6">
        <f t="shared" si="0"/>
        <v>50101000</v>
      </c>
      <c r="D13" s="6" t="s">
        <v>49</v>
      </c>
    </row>
    <row r="14" spans="1:5" x14ac:dyDescent="0.25">
      <c r="A14" s="6" t="s">
        <v>68</v>
      </c>
      <c r="B14" s="6">
        <v>50101070</v>
      </c>
      <c r="C14" s="6">
        <f t="shared" si="0"/>
        <v>50101000</v>
      </c>
      <c r="D14" s="6" t="s">
        <v>50</v>
      </c>
    </row>
    <row r="15" spans="1:5" x14ac:dyDescent="0.25">
      <c r="A15" s="6" t="s">
        <v>68</v>
      </c>
      <c r="B15" s="6">
        <v>50102000</v>
      </c>
      <c r="C15" s="6">
        <f>+B6</f>
        <v>50100000</v>
      </c>
      <c r="D15" s="6" t="s">
        <v>15</v>
      </c>
    </row>
    <row r="16" spans="1:5" x14ac:dyDescent="0.25">
      <c r="A16" s="6" t="s">
        <v>68</v>
      </c>
      <c r="B16" s="6">
        <v>50102010</v>
      </c>
      <c r="C16" s="6">
        <f>+$B$15</f>
        <v>50102000</v>
      </c>
      <c r="D16" s="6" t="s">
        <v>51</v>
      </c>
    </row>
    <row r="17" spans="1:5" x14ac:dyDescent="0.25">
      <c r="A17" s="6" t="s">
        <v>68</v>
      </c>
      <c r="B17" s="6">
        <v>50102020</v>
      </c>
      <c r="C17" s="6">
        <f t="shared" ref="C17:C19" si="1">+$B$15</f>
        <v>50102000</v>
      </c>
      <c r="D17" s="6" t="s">
        <v>52</v>
      </c>
    </row>
    <row r="18" spans="1:5" x14ac:dyDescent="0.25">
      <c r="A18" s="6" t="s">
        <v>68</v>
      </c>
      <c r="B18" s="6">
        <v>50102030</v>
      </c>
      <c r="C18" s="6">
        <f t="shared" si="1"/>
        <v>50102000</v>
      </c>
      <c r="D18" s="6" t="s">
        <v>49</v>
      </c>
    </row>
    <row r="19" spans="1:5" x14ac:dyDescent="0.25">
      <c r="A19" s="6" t="s">
        <v>68</v>
      </c>
      <c r="B19" s="6">
        <v>50102040</v>
      </c>
      <c r="C19" s="6">
        <f t="shared" si="1"/>
        <v>50102000</v>
      </c>
      <c r="D19" s="6" t="s">
        <v>53</v>
      </c>
    </row>
    <row r="20" spans="1:5" x14ac:dyDescent="0.25">
      <c r="A20" s="6" t="s">
        <v>68</v>
      </c>
      <c r="B20" s="6">
        <v>50200000</v>
      </c>
      <c r="C20" s="6">
        <f>+C6</f>
        <v>50000000</v>
      </c>
      <c r="D20" s="6" t="s">
        <v>16</v>
      </c>
    </row>
    <row r="21" spans="1:5" x14ac:dyDescent="0.25">
      <c r="A21" s="6" t="s">
        <v>68</v>
      </c>
      <c r="B21" s="6">
        <v>50201000</v>
      </c>
      <c r="C21" s="6">
        <f>+B20</f>
        <v>50200000</v>
      </c>
      <c r="D21" s="6" t="s">
        <v>17</v>
      </c>
    </row>
    <row r="22" spans="1:5" x14ac:dyDescent="0.25">
      <c r="A22" s="6" t="s">
        <v>68</v>
      </c>
      <c r="B22" s="6">
        <v>50201010</v>
      </c>
      <c r="C22" s="6">
        <f>+B21</f>
        <v>50201000</v>
      </c>
      <c r="D22" s="6" t="s">
        <v>54</v>
      </c>
    </row>
    <row r="23" spans="1:5" x14ac:dyDescent="0.25">
      <c r="A23" s="6" t="s">
        <v>68</v>
      </c>
      <c r="B23" s="6">
        <v>50201020</v>
      </c>
      <c r="C23" s="6">
        <f>+C22</f>
        <v>50201000</v>
      </c>
      <c r="D23" s="6" t="s">
        <v>55</v>
      </c>
    </row>
    <row r="24" spans="1:5" x14ac:dyDescent="0.25">
      <c r="A24" s="6" t="s">
        <v>68</v>
      </c>
      <c r="B24" s="6">
        <v>50202000</v>
      </c>
      <c r="C24" s="6">
        <f>+B20</f>
        <v>50200000</v>
      </c>
      <c r="D24" s="6" t="s">
        <v>18</v>
      </c>
    </row>
    <row r="25" spans="1:5" x14ac:dyDescent="0.25">
      <c r="A25" s="6" t="s">
        <v>68</v>
      </c>
      <c r="B25" s="6">
        <v>50202010</v>
      </c>
      <c r="C25" s="6">
        <f>+B24</f>
        <v>50202000</v>
      </c>
      <c r="D25" s="6" t="s">
        <v>56</v>
      </c>
    </row>
    <row r="26" spans="1:5" x14ac:dyDescent="0.25">
      <c r="A26" s="6" t="s">
        <v>68</v>
      </c>
      <c r="B26" s="6">
        <v>50202020</v>
      </c>
      <c r="C26" s="6">
        <f>+C25</f>
        <v>50202000</v>
      </c>
      <c r="D26" s="6" t="s">
        <v>57</v>
      </c>
    </row>
    <row r="27" spans="1:5" x14ac:dyDescent="0.25">
      <c r="A27" s="6" t="s">
        <v>68</v>
      </c>
      <c r="B27" s="6">
        <v>50203000</v>
      </c>
      <c r="C27" s="6">
        <f>+B20</f>
        <v>50200000</v>
      </c>
      <c r="D27" s="6" t="s">
        <v>19</v>
      </c>
      <c r="E27" s="6" t="s">
        <v>66</v>
      </c>
    </row>
    <row r="28" spans="1:5" x14ac:dyDescent="0.25">
      <c r="A28" s="6" t="s">
        <v>68</v>
      </c>
      <c r="B28" s="6">
        <v>50203010</v>
      </c>
      <c r="C28" s="6">
        <f>+B27</f>
        <v>50203000</v>
      </c>
      <c r="D28" s="6" t="s">
        <v>56</v>
      </c>
    </row>
    <row r="29" spans="1:5" x14ac:dyDescent="0.25">
      <c r="A29" s="6" t="s">
        <v>68</v>
      </c>
      <c r="B29" s="6">
        <v>50203020</v>
      </c>
      <c r="C29" s="6">
        <f>+C28</f>
        <v>50203000</v>
      </c>
      <c r="D29" s="6" t="s">
        <v>57</v>
      </c>
    </row>
    <row r="30" spans="1:5" x14ac:dyDescent="0.25">
      <c r="A30" s="6" t="s">
        <v>68</v>
      </c>
      <c r="B30" s="6">
        <v>50204000</v>
      </c>
      <c r="C30" s="6">
        <f>+B20</f>
        <v>50200000</v>
      </c>
      <c r="D30" s="6" t="s">
        <v>20</v>
      </c>
    </row>
    <row r="31" spans="1:5" x14ac:dyDescent="0.25">
      <c r="A31" s="6" t="s">
        <v>68</v>
      </c>
      <c r="B31" s="6">
        <v>50204010</v>
      </c>
      <c r="C31" s="6">
        <f>+B30</f>
        <v>50204000</v>
      </c>
      <c r="D31" s="6" t="s">
        <v>56</v>
      </c>
    </row>
    <row r="32" spans="1:5" x14ac:dyDescent="0.25">
      <c r="A32" s="6" t="s">
        <v>68</v>
      </c>
      <c r="B32" s="6">
        <v>50204020</v>
      </c>
      <c r="C32" s="6">
        <f>+B30</f>
        <v>50204000</v>
      </c>
      <c r="D32" s="6" t="s">
        <v>57</v>
      </c>
    </row>
    <row r="33" spans="1:4" x14ac:dyDescent="0.25">
      <c r="A33" s="6" t="s">
        <v>68</v>
      </c>
      <c r="B33" s="6">
        <v>50205000</v>
      </c>
      <c r="C33" s="6">
        <f>+B20</f>
        <v>50200000</v>
      </c>
      <c r="D33" s="6" t="s">
        <v>21</v>
      </c>
    </row>
    <row r="34" spans="1:4" x14ac:dyDescent="0.25">
      <c r="A34" s="6" t="s">
        <v>68</v>
      </c>
      <c r="B34" s="6">
        <v>50205010</v>
      </c>
      <c r="C34" s="6">
        <f>+B33</f>
        <v>50205000</v>
      </c>
      <c r="D34" s="6" t="s">
        <v>58</v>
      </c>
    </row>
    <row r="35" spans="1:4" x14ac:dyDescent="0.25">
      <c r="A35" s="6" t="s">
        <v>68</v>
      </c>
      <c r="B35" s="6">
        <v>50205020</v>
      </c>
      <c r="C35" s="6">
        <f>+B33</f>
        <v>50205000</v>
      </c>
      <c r="D35" s="6" t="s">
        <v>59</v>
      </c>
    </row>
    <row r="36" spans="1:4" x14ac:dyDescent="0.25">
      <c r="A36" s="6" t="s">
        <v>68</v>
      </c>
      <c r="B36" s="6">
        <v>50205030</v>
      </c>
      <c r="C36" s="6">
        <f>+B33</f>
        <v>50205000</v>
      </c>
      <c r="D36" s="6" t="s">
        <v>60</v>
      </c>
    </row>
    <row r="37" spans="1:4" x14ac:dyDescent="0.25">
      <c r="A37" s="6" t="s">
        <v>68</v>
      </c>
      <c r="B37" s="6">
        <v>50000000</v>
      </c>
      <c r="C37" s="6">
        <v>0</v>
      </c>
      <c r="D37" s="6" t="s">
        <v>12</v>
      </c>
    </row>
    <row r="38" spans="1:4" x14ac:dyDescent="0.25">
      <c r="A38" s="6" t="s">
        <v>68</v>
      </c>
      <c r="B38" s="6">
        <v>50300000</v>
      </c>
      <c r="C38" s="6">
        <f>+B37</f>
        <v>50000000</v>
      </c>
      <c r="D38" s="6" t="s">
        <v>22</v>
      </c>
    </row>
    <row r="39" spans="1:4" x14ac:dyDescent="0.25">
      <c r="A39" s="6" t="s">
        <v>68</v>
      </c>
      <c r="B39" s="6">
        <v>50400000</v>
      </c>
      <c r="C39" s="6">
        <f>+B37</f>
        <v>50000000</v>
      </c>
      <c r="D39" s="6" t="s">
        <v>23</v>
      </c>
    </row>
    <row r="41" spans="1:4" ht="15.75" x14ac:dyDescent="0.25">
      <c r="D41" s="3"/>
    </row>
    <row r="42" spans="1:4" ht="15.75" x14ac:dyDescent="0.25">
      <c r="D42" s="3"/>
    </row>
    <row r="43" spans="1:4" ht="15.75" x14ac:dyDescent="0.25">
      <c r="D43" s="3"/>
    </row>
  </sheetData>
  <mergeCells count="3">
    <mergeCell ref="B1:D1"/>
    <mergeCell ref="B2:D2"/>
    <mergeCell ref="B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Estado de Situación Financiera</vt:lpstr>
      <vt:lpstr>Estado Rendimiento Financiero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Fallas Sánchez</dc:creator>
  <cp:lastModifiedBy>Patricia Fernández Porras</cp:lastModifiedBy>
  <dcterms:created xsi:type="dcterms:W3CDTF">2015-04-30T17:22:13Z</dcterms:created>
  <dcterms:modified xsi:type="dcterms:W3CDTF">2015-12-22T15:18:42Z</dcterms:modified>
</cp:coreProperties>
</file>